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Nipfs01\部門\segmo\共有\共有＿制限なし\【新規検定】\新規検定\【新規検定】\【ねこ】\第10回（202703）\01_CMS・FAQ\団体\neko10danntai_10\"/>
    </mc:Choice>
  </mc:AlternateContent>
  <xr:revisionPtr revIDLastSave="0" documentId="13_ncr:1_{AEDF6A44-1B83-4B99-99AA-03861FD0850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団体申込書" sheetId="1" r:id="rId1"/>
  </sheets>
  <definedNames>
    <definedName name="_xlnm.Print_Area" localSheetId="0">団体申込書!$A$1:$S$56</definedName>
    <definedName name="_xlnm.Print_Titles" localSheetId="0">団体申込書!$1:$36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2" i="1" l="1"/>
  <c r="S37" i="1" s="1"/>
  <c r="S56" i="1" l="1"/>
  <c r="S55" i="1"/>
  <c r="S54" i="1"/>
  <c r="S53" i="1"/>
  <c r="S52" i="1"/>
  <c r="S39" i="1"/>
  <c r="S50" i="1"/>
  <c r="S38" i="1"/>
  <c r="S48" i="1"/>
  <c r="S47" i="1"/>
  <c r="S46" i="1"/>
  <c r="S45" i="1"/>
  <c r="S44" i="1"/>
  <c r="S43" i="1"/>
  <c r="S42" i="1"/>
  <c r="S41" i="1"/>
  <c r="S40" i="1"/>
  <c r="S51" i="1"/>
  <c r="S49" i="1"/>
  <c r="S31" i="1" l="1"/>
</calcChain>
</file>

<file path=xl/sharedStrings.xml><?xml version="1.0" encoding="utf-8"?>
<sst xmlns="http://schemas.openxmlformats.org/spreadsheetml/2006/main" count="91" uniqueCount="91">
  <si>
    <t>氏名(姓)</t>
  </si>
  <si>
    <t>氏名(名)</t>
  </si>
  <si>
    <t>氏名カナ(姓)</t>
  </si>
  <si>
    <t>氏名カナ(名)</t>
  </si>
  <si>
    <t>郵便番号</t>
  </si>
  <si>
    <t>都道府県</t>
  </si>
  <si>
    <t>市区郡</t>
  </si>
  <si>
    <t>町名／地名</t>
  </si>
  <si>
    <t>番地</t>
  </si>
  <si>
    <t>電話番号</t>
  </si>
  <si>
    <t>性別</t>
  </si>
  <si>
    <t>生年月日</t>
  </si>
  <si>
    <t>検定</t>
    <rPh sb="0" eb="2">
      <t>ケンテイ</t>
    </rPh>
    <phoneticPr fontId="1"/>
  </si>
  <si>
    <t>ケンテイ</t>
    <phoneticPr fontId="1"/>
  </si>
  <si>
    <t>東京都</t>
    <rPh sb="0" eb="3">
      <t>トウキョウト</t>
    </rPh>
    <phoneticPr fontId="1"/>
  </si>
  <si>
    <t>千代田区</t>
    <rPh sb="0" eb="4">
      <t>チヨダク</t>
    </rPh>
    <phoneticPr fontId="1"/>
  </si>
  <si>
    <t>03-3233-4808</t>
    <phoneticPr fontId="1"/>
  </si>
  <si>
    <t>2000/01/01</t>
    <phoneticPr fontId="1"/>
  </si>
  <si>
    <t>団体名</t>
    <rPh sb="0" eb="2">
      <t>ダンタイ</t>
    </rPh>
    <rPh sb="2" eb="3">
      <t>メイ</t>
    </rPh>
    <phoneticPr fontId="1"/>
  </si>
  <si>
    <t>入力例</t>
    <rPh sb="0" eb="2">
      <t>ニュウリョク</t>
    </rPh>
    <rPh sb="2" eb="3">
      <t>レイ</t>
    </rPh>
    <phoneticPr fontId="1"/>
  </si>
  <si>
    <t>1</t>
    <phoneticPr fontId="1"/>
  </si>
  <si>
    <t>2</t>
  </si>
  <si>
    <t>3</t>
  </si>
  <si>
    <t>4</t>
  </si>
  <si>
    <t>5</t>
  </si>
  <si>
    <t>6</t>
  </si>
  <si>
    <t>7</t>
  </si>
  <si>
    <t>8</t>
  </si>
  <si>
    <t>9</t>
  </si>
  <si>
    <t>10</t>
  </si>
  <si>
    <t>マンション／部屋番号
※企業宛の場合は会社名も記載</t>
    <rPh sb="12" eb="14">
      <t>キギョウ</t>
    </rPh>
    <rPh sb="14" eb="15">
      <t>アテ</t>
    </rPh>
    <rPh sb="16" eb="18">
      <t>バアイ</t>
    </rPh>
    <rPh sb="19" eb="21">
      <t>カイシャ</t>
    </rPh>
    <rPh sb="21" eb="22">
      <t>メイ</t>
    </rPh>
    <rPh sb="23" eb="25">
      <t>キサイ</t>
    </rPh>
    <phoneticPr fontId="1"/>
  </si>
  <si>
    <t>受験料合計</t>
    <rPh sb="0" eb="3">
      <t>ジュケンリョウ</t>
    </rPh>
    <rPh sb="3" eb="5">
      <t>ゴウケイ</t>
    </rPh>
    <phoneticPr fontId="1"/>
  </si>
  <si>
    <t>花子</t>
    <rPh sb="0" eb="2">
      <t>ハナコ</t>
    </rPh>
    <phoneticPr fontId="1"/>
  </si>
  <si>
    <t>ハナコ</t>
    <phoneticPr fontId="1"/>
  </si>
  <si>
    <t>女性</t>
    <rPh sb="0" eb="2">
      <t>ジョセイ</t>
    </rPh>
    <phoneticPr fontId="1"/>
  </si>
  <si>
    <t>人数合計</t>
    <rPh sb="0" eb="4">
      <t>ニンズウゴウケイ</t>
    </rPh>
    <phoneticPr fontId="1"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</si>
  <si>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</si>
  <si>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</si>
  <si>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</si>
  <si>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</si>
  <si>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</si>
  <si>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</si>
  <si>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</si>
  <si>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</si>
  <si>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</si>
  <si>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</si>
  <si>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20名以上の場合は行を追加してください。</t>
    <rPh sb="2" eb="3">
      <t>メイ</t>
    </rPh>
    <rPh sb="3" eb="5">
      <t>イジョウ</t>
    </rPh>
    <rPh sb="6" eb="8">
      <t>バアイ</t>
    </rPh>
    <rPh sb="9" eb="10">
      <t>ギョウ</t>
    </rPh>
    <rPh sb="11" eb="13">
      <t>ツイカ</t>
    </rPh>
    <phoneticPr fontId="1"/>
  </si>
  <si>
    <t>111122223333</t>
    <phoneticPr fontId="1"/>
  </si>
  <si>
    <t>101-0042</t>
    <phoneticPr fontId="1"/>
  </si>
  <si>
    <t>神田東松下町</t>
    <rPh sb="0" eb="6">
      <t>カンダヒガシマツシタチョウ</t>
    </rPh>
    <phoneticPr fontId="1"/>
  </si>
  <si>
    <t>28-4</t>
    <phoneticPr fontId="1"/>
  </si>
  <si>
    <t>神田東松下町飯田鋲螺ビル3F　日販セグモ株式会社内</t>
    <rPh sb="0" eb="6">
      <t>カンダヒガシマツシタチョウ</t>
    </rPh>
    <rPh sb="6" eb="10">
      <t>イイダビョウラ</t>
    </rPh>
    <rPh sb="15" eb="17">
      <t>ニッパン</t>
    </rPh>
    <rPh sb="20" eb="24">
      <t>カブシキガイシャ</t>
    </rPh>
    <rPh sb="24" eb="25">
      <t>ナイ</t>
    </rPh>
    <phoneticPr fontId="1"/>
  </si>
  <si>
    <t>希望受験方法/
受験地</t>
    <rPh sb="0" eb="2">
      <t>キボウ</t>
    </rPh>
    <rPh sb="2" eb="4">
      <t>ジュケン</t>
    </rPh>
    <rPh sb="4" eb="6">
      <t>ホウホウ</t>
    </rPh>
    <rPh sb="8" eb="11">
      <t>ジュケンチ</t>
    </rPh>
    <phoneticPr fontId="1"/>
  </si>
  <si>
    <t>受験料（税込）</t>
    <rPh sb="0" eb="3">
      <t>ジュケンリョウ</t>
    </rPh>
    <rPh sb="4" eb="6">
      <t>ゼイコミ</t>
    </rPh>
    <phoneticPr fontId="1"/>
  </si>
  <si>
    <t>電話番号</t>
    <rPh sb="0" eb="4">
      <t>デンワバンゴウ</t>
    </rPh>
    <phoneticPr fontId="1"/>
  </si>
  <si>
    <t>メールアドレス</t>
    <phoneticPr fontId="1"/>
  </si>
  <si>
    <t>申込級</t>
    <rPh sb="0" eb="2">
      <t>モウシコミ</t>
    </rPh>
    <rPh sb="2" eb="3">
      <t>キュウ</t>
    </rPh>
    <phoneticPr fontId="1"/>
  </si>
  <si>
    <t>ご住所（請求書等送付先）</t>
    <rPh sb="1" eb="3">
      <t>ジュウショ</t>
    </rPh>
    <rPh sb="4" eb="7">
      <t>セイキュウショ</t>
    </rPh>
    <rPh sb="7" eb="8">
      <t>ナド</t>
    </rPh>
    <rPh sb="8" eb="11">
      <t>ソウフサキ</t>
    </rPh>
    <phoneticPr fontId="1"/>
  </si>
  <si>
    <t>払込期日希望日</t>
    <rPh sb="0" eb="2">
      <t>ハライコミ</t>
    </rPh>
    <rPh sb="2" eb="4">
      <t>キジツ</t>
    </rPh>
    <rPh sb="4" eb="7">
      <t>キボウビ</t>
    </rPh>
    <phoneticPr fontId="1"/>
  </si>
  <si>
    <t>月　　　日</t>
    <rPh sb="0" eb="1">
      <t>ガツ</t>
    </rPh>
    <rPh sb="4" eb="5">
      <t>ニチ</t>
    </rPh>
    <phoneticPr fontId="1"/>
  </si>
  <si>
    <t>※個人に紐づくメールアドレスをご記入ください。</t>
    <rPh sb="1" eb="3">
      <t>コジン</t>
    </rPh>
    <rPh sb="4" eb="5">
      <t>ヒモ</t>
    </rPh>
    <rPh sb="16" eb="18">
      <t>キニュウ</t>
    </rPh>
    <phoneticPr fontId="1"/>
  </si>
  <si>
    <t>メールアドレス（受験票メール送付先）</t>
    <phoneticPr fontId="1"/>
  </si>
  <si>
    <t>受験級</t>
    <rPh sb="0" eb="2">
      <t>ジュケン</t>
    </rPh>
    <rPh sb="2" eb="3">
      <t>キュウ</t>
    </rPh>
    <phoneticPr fontId="1"/>
  </si>
  <si>
    <t>初級</t>
    <rPh sb="0" eb="2">
      <t>ショキュウ</t>
    </rPh>
    <phoneticPr fontId="1"/>
  </si>
  <si>
    <t>中級</t>
    <rPh sb="0" eb="2">
      <t>チュウキュウ</t>
    </rPh>
    <phoneticPr fontId="1"/>
  </si>
  <si>
    <t>上級</t>
    <rPh sb="0" eb="2">
      <t>ジョウキュウ</t>
    </rPh>
    <phoneticPr fontId="1"/>
  </si>
  <si>
    <t>初級・中級併願</t>
    <rPh sb="0" eb="2">
      <t>ショキュウ</t>
    </rPh>
    <rPh sb="3" eb="7">
      <t>チュウキュウヘイガン</t>
    </rPh>
    <phoneticPr fontId="1"/>
  </si>
  <si>
    <t>中級・上級併願</t>
    <rPh sb="0" eb="2">
      <t>チュウキュウ</t>
    </rPh>
    <rPh sb="3" eb="4">
      <t>ジョウ</t>
    </rPh>
    <rPh sb="4" eb="5">
      <t>キュウ</t>
    </rPh>
    <rPh sb="5" eb="7">
      <t>ヘイガン</t>
    </rPh>
    <phoneticPr fontId="1"/>
  </si>
  <si>
    <t>初級・中級・上級併願</t>
    <rPh sb="0" eb="2">
      <t>ショキュウ</t>
    </rPh>
    <rPh sb="3" eb="5">
      <t>チュウキュウ</t>
    </rPh>
    <rPh sb="6" eb="7">
      <t>ジョウ</t>
    </rPh>
    <rPh sb="7" eb="8">
      <t>キュウ</t>
    </rPh>
    <rPh sb="8" eb="10">
      <t>ヘイガン</t>
    </rPh>
    <phoneticPr fontId="1"/>
  </si>
  <si>
    <t>初級</t>
    <rPh sb="0" eb="1">
      <t>ショ</t>
    </rPh>
    <rPh sb="1" eb="2">
      <t>キュウ</t>
    </rPh>
    <phoneticPr fontId="1"/>
  </si>
  <si>
    <t>neko_nyanko@kentei-uketsuke.com</t>
  </si>
  <si>
    <t>結果通知送付先</t>
    <rPh sb="0" eb="4">
      <t>ケッカツウチ</t>
    </rPh>
    <rPh sb="4" eb="7">
      <t>ソウフサキ</t>
    </rPh>
    <phoneticPr fontId="1"/>
  </si>
  <si>
    <t>オンライン</t>
  </si>
  <si>
    <t>※オンライン・会場検定の組み合わせは自由です。</t>
    <rPh sb="7" eb="9">
      <t>カイジョウ</t>
    </rPh>
    <rPh sb="9" eb="11">
      <t>ケンテイ</t>
    </rPh>
    <rPh sb="12" eb="13">
      <t>ク</t>
    </rPh>
    <rPh sb="14" eb="15">
      <t>ア</t>
    </rPh>
    <rPh sb="18" eb="20">
      <t>ジユウ</t>
    </rPh>
    <phoneticPr fontId="1"/>
  </si>
  <si>
    <t>※希望日があればご記入ください。
　希望日がない場合送付後翌営業日以内にお支払いください。</t>
    <rPh sb="1" eb="4">
      <t>キボウビ</t>
    </rPh>
    <rPh sb="9" eb="11">
      <t>キニュウ</t>
    </rPh>
    <rPh sb="18" eb="21">
      <t>キボウビ</t>
    </rPh>
    <rPh sb="24" eb="26">
      <t>バアイ</t>
    </rPh>
    <rPh sb="26" eb="28">
      <t>ソウフ</t>
    </rPh>
    <rPh sb="28" eb="29">
      <t>アト</t>
    </rPh>
    <rPh sb="29" eb="33">
      <t>ヨクエイギョウビ</t>
    </rPh>
    <rPh sb="33" eb="35">
      <t>イナイ</t>
    </rPh>
    <rPh sb="37" eb="39">
      <t>シハラ</t>
    </rPh>
    <phoneticPr fontId="1"/>
  </si>
  <si>
    <t>中級合格認定番号
※上級申込時は入力必須
【合格認定番号(12桁)】</t>
    <rPh sb="0" eb="1">
      <t>チュウ</t>
    </rPh>
    <rPh sb="1" eb="2">
      <t>キュウ</t>
    </rPh>
    <rPh sb="2" eb="8">
      <t>ゴウカクニンテイバンゴウ</t>
    </rPh>
    <rPh sb="10" eb="12">
      <t>ジョウキュウ</t>
    </rPh>
    <rPh sb="11" eb="12">
      <t>キュウ</t>
    </rPh>
    <rPh sb="12" eb="15">
      <t>モウシコミジ</t>
    </rPh>
    <rPh sb="16" eb="18">
      <t>ニュウリョク</t>
    </rPh>
    <rPh sb="18" eb="20">
      <t>ヒッス</t>
    </rPh>
    <phoneticPr fontId="1"/>
  </si>
  <si>
    <t>ご担当者氏名</t>
    <rPh sb="1" eb="4">
      <t>タントウシャ</t>
    </rPh>
    <rPh sb="4" eb="6">
      <t>シメイ</t>
    </rPh>
    <phoneticPr fontId="1"/>
  </si>
  <si>
    <t>オンライン</t>
    <phoneticPr fontId="1"/>
  </si>
  <si>
    <t>東京</t>
    <rPh sb="0" eb="2">
      <t>トウキョウ</t>
    </rPh>
    <phoneticPr fontId="1"/>
  </si>
  <si>
    <t>札幌</t>
    <rPh sb="0" eb="2">
      <t>サッポロ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</si>
  <si>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</si>
  <si>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</si>
  <si>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名古屋</t>
    <rPh sb="0" eb="3">
      <t>ナゴヤ</t>
    </rPh>
    <phoneticPr fontId="1"/>
  </si>
  <si>
    <r>
      <t xml:space="preserve">受験料（税込）
</t>
    </r>
    <r>
      <rPr>
        <b/>
        <sz val="18"/>
        <color indexed="8"/>
        <rFont val="メイリオ"/>
        <family val="3"/>
        <charset val="128"/>
      </rPr>
      <t>団体特別価格（15%割引）</t>
    </r>
    <r>
      <rPr>
        <sz val="18"/>
        <color indexed="8"/>
        <rFont val="メイリオ"/>
        <family val="3"/>
        <charset val="128"/>
      </rPr>
      <t xml:space="preserve">
※</t>
    </r>
    <r>
      <rPr>
        <u/>
        <sz val="18"/>
        <color indexed="8"/>
        <rFont val="メイリオ"/>
        <family val="3"/>
        <charset val="128"/>
      </rPr>
      <t>10名様以上</t>
    </r>
    <r>
      <rPr>
        <sz val="18"/>
        <color indexed="8"/>
        <rFont val="メイリオ"/>
        <family val="3"/>
        <charset val="128"/>
      </rPr>
      <t>でのお申込み</t>
    </r>
    <rPh sb="0" eb="3">
      <t>ジュケンリョウ</t>
    </rPh>
    <rPh sb="4" eb="6">
      <t>ゼイコミ</t>
    </rPh>
    <rPh sb="8" eb="10">
      <t>ダンタイ</t>
    </rPh>
    <rPh sb="10" eb="12">
      <t>トクベツ</t>
    </rPh>
    <rPh sb="12" eb="14">
      <t>カカク</t>
    </rPh>
    <rPh sb="18" eb="20">
      <t>ワリビキ</t>
    </rPh>
    <rPh sb="25" eb="27">
      <t>メイサマ</t>
    </rPh>
    <rPh sb="27" eb="29">
      <t>イジョウ</t>
    </rPh>
    <rPh sb="32" eb="34">
      <t>モウシコ</t>
    </rPh>
    <phoneticPr fontId="1"/>
  </si>
  <si>
    <t>第10回 ねこ検定　団体申込書（10名様以上）</t>
    <rPh sb="0" eb="1">
      <t>ダイ</t>
    </rPh>
    <rPh sb="3" eb="4">
      <t>カイ</t>
    </rPh>
    <rPh sb="7" eb="9">
      <t>ケンテイ</t>
    </rPh>
    <rPh sb="10" eb="12">
      <t>ダンタイ</t>
    </rPh>
    <rPh sb="12" eb="15">
      <t>モウシコミショ</t>
    </rPh>
    <rPh sb="18" eb="19">
      <t>メイ</t>
    </rPh>
    <rPh sb="19" eb="20">
      <t>サマ</t>
    </rPh>
    <rPh sb="20" eb="22">
      <t>イジョウ</t>
    </rPh>
    <phoneticPr fontId="1"/>
  </si>
  <si>
    <t>団体認定証デザイン</t>
    <rPh sb="0" eb="2">
      <t>ダンタイ</t>
    </rPh>
    <rPh sb="2" eb="5">
      <t>ニンテイショウ</t>
    </rPh>
    <phoneticPr fontId="1"/>
  </si>
  <si>
    <t>　□　パターンA</t>
    <phoneticPr fontId="1"/>
  </si>
  <si>
    <t>□　パターンB</t>
    <phoneticPr fontId="1"/>
  </si>
  <si>
    <t>※右記の画像をもとに、どちらかをご選択ください。</t>
    <rPh sb="1" eb="3">
      <t>ウキ</t>
    </rPh>
    <rPh sb="4" eb="6">
      <t>ガゾウ</t>
    </rPh>
    <rPh sb="17" eb="19">
      <t>センタク</t>
    </rPh>
    <phoneticPr fontId="1"/>
  </si>
  <si>
    <r>
      <t xml:space="preserve">受験料（税込）
</t>
    </r>
    <r>
      <rPr>
        <b/>
        <sz val="18"/>
        <color indexed="8"/>
        <rFont val="メイリオ"/>
        <family val="3"/>
        <charset val="128"/>
      </rPr>
      <t>団体通常価格（10%割引）</t>
    </r>
    <r>
      <rPr>
        <sz val="18"/>
        <color indexed="8"/>
        <rFont val="メイリオ"/>
        <family val="3"/>
        <charset val="128"/>
      </rPr>
      <t xml:space="preserve">
※</t>
    </r>
    <r>
      <rPr>
        <u/>
        <sz val="18"/>
        <color indexed="8"/>
        <rFont val="メイリオ"/>
        <family val="3"/>
        <charset val="128"/>
      </rPr>
      <t>9名様以下</t>
    </r>
    <r>
      <rPr>
        <sz val="18"/>
        <color indexed="8"/>
        <rFont val="メイリオ"/>
        <family val="3"/>
        <charset val="128"/>
      </rPr>
      <t>でのお申込み</t>
    </r>
    <rPh sb="0" eb="3">
      <t>ジュケンリョウ</t>
    </rPh>
    <rPh sb="4" eb="6">
      <t>ゼイコミ</t>
    </rPh>
    <rPh sb="8" eb="10">
      <t>ダンタイ</t>
    </rPh>
    <rPh sb="10" eb="12">
      <t>ツウジョウ</t>
    </rPh>
    <rPh sb="12" eb="14">
      <t>カカク</t>
    </rPh>
    <rPh sb="18" eb="20">
      <t>ワリビキ</t>
    </rPh>
    <rPh sb="24" eb="26">
      <t>メイサマ</t>
    </rPh>
    <rPh sb="26" eb="28">
      <t>イカ</t>
    </rPh>
    <rPh sb="31" eb="33">
      <t>モウシコ</t>
    </rPh>
    <phoneticPr fontId="1"/>
  </si>
  <si>
    <t>※10名未満の場合は15%割引の
対象外のため、通常の団体価格である10%割引の価格が適用されます。</t>
    <rPh sb="3" eb="4">
      <t>メイ</t>
    </rPh>
    <rPh sb="4" eb="6">
      <t>ミマン</t>
    </rPh>
    <rPh sb="7" eb="9">
      <t>バアイ</t>
    </rPh>
    <rPh sb="13" eb="15">
      <t>ワリビキ</t>
    </rPh>
    <rPh sb="21" eb="23">
      <t>ツウジョウ</t>
    </rPh>
    <rPh sb="24" eb="26">
      <t>ダンタイ</t>
    </rPh>
    <rPh sb="26" eb="28">
      <t>カカク</t>
    </rPh>
    <rPh sb="37" eb="39">
      <t>ワリビキ</t>
    </rPh>
    <rPh sb="40" eb="42">
      <t>カカク</t>
    </rPh>
    <rPh sb="43" eb="45">
      <t>テキヨウ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</si>
</sst>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#&quot;円&quot;"/>
  </numFmts>
  <fonts count="4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20"/>
      <color indexed="8"/>
      <name val="メイリオ"/>
      <family val="3"/>
      <charset val="128"/>
    </font>
    <font>
      <b/>
      <sz val="20"/>
      <color indexed="8"/>
      <name val="メイリオ"/>
      <family val="3"/>
      <charset val="128"/>
    </font>
    <font>
      <b/>
      <sz val="14"/>
      <color indexed="8"/>
      <name val="メイリオ"/>
      <family val="3"/>
      <charset val="128"/>
    </font>
    <font>
      <sz val="14"/>
      <color indexed="8"/>
      <name val="メイリオ"/>
      <family val="3"/>
      <charset val="128"/>
    </font>
    <font>
      <sz val="18"/>
      <color indexed="8"/>
      <name val="メイリオ"/>
      <family val="3"/>
      <charset val="128"/>
    </font>
    <font>
      <sz val="12"/>
      <color indexed="8"/>
      <name val="メイリオ"/>
      <family val="3"/>
      <charset val="128"/>
    </font>
    <font>
      <b/>
      <sz val="14"/>
      <color indexed="9"/>
      <name val="メイリオ"/>
      <family val="3"/>
      <charset val="128"/>
    </font>
    <font>
      <sz val="8"/>
      <color indexed="8"/>
      <name val="メイリオ"/>
      <family val="3"/>
      <charset val="128"/>
    </font>
    <font>
      <sz val="9"/>
      <color indexed="8"/>
      <name val="メイリオ"/>
      <family val="3"/>
      <charset val="128"/>
    </font>
    <font>
      <sz val="6"/>
      <color indexed="8"/>
      <name val="メイリオ"/>
      <family val="3"/>
      <charset val="128"/>
    </font>
    <font>
      <sz val="72"/>
      <color indexed="8"/>
      <name val="メイリオ"/>
      <family val="3"/>
      <charset val="128"/>
    </font>
    <font>
      <b/>
      <sz val="18"/>
      <color indexed="8"/>
      <name val="メイリオ"/>
      <family val="3"/>
      <charset val="128"/>
    </font>
    <font>
      <u/>
      <sz val="18"/>
      <color indexed="8"/>
      <name val="メイリオ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indexed="56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indexed="20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indexed="56"/>
      <name val="ＭＳ Ｐゴシック"/>
      <family val="3"/>
      <charset val="128"/>
      <scheme val="minor"/>
    </font>
    <font>
      <b/>
      <sz val="13"/>
      <color indexed="56"/>
      <name val="ＭＳ Ｐゴシック"/>
      <family val="3"/>
      <charset val="128"/>
      <scheme val="minor"/>
    </font>
    <font>
      <b/>
      <sz val="11"/>
      <color indexed="5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14"/>
      <color rgb="FFFF0000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8"/>
      <color theme="1"/>
      <name val="メイリオ"/>
      <family val="3"/>
      <charset val="128"/>
    </font>
    <font>
      <sz val="12"/>
      <color rgb="FFFF0000"/>
      <name val="メイリオ"/>
      <family val="3"/>
      <charset val="128"/>
    </font>
    <font>
      <sz val="18"/>
      <color theme="0"/>
      <name val="メイリオ"/>
      <family val="3"/>
      <charset val="128"/>
    </font>
    <font>
      <sz val="16"/>
      <color rgb="FF000000"/>
      <name val="HGSｺﾞｼｯｸM"/>
      <family val="3"/>
      <charset val="128"/>
    </font>
    <font>
      <b/>
      <sz val="18"/>
      <color rgb="FFFF0000"/>
      <name val="メイリオ"/>
      <family val="3"/>
      <charset val="128"/>
    </font>
    <font>
      <sz val="18"/>
      <color rgb="FFFF0000"/>
      <name val="メイリオ"/>
      <family val="3"/>
      <charset val="128"/>
    </font>
    <font>
      <sz val="14"/>
      <color theme="0"/>
      <name val="メイリオ"/>
      <family val="3"/>
      <charset val="128"/>
    </font>
    <font>
      <b/>
      <sz val="14"/>
      <color theme="0"/>
      <name val="メイリオ"/>
      <family val="3"/>
      <charset val="128"/>
    </font>
    <font>
      <sz val="11"/>
      <color theme="0"/>
      <name val="メイリオ"/>
      <family val="3"/>
      <charset val="128"/>
    </font>
    <font>
      <b/>
      <sz val="16"/>
      <color rgb="FFFF0000"/>
      <name val="メイリオ"/>
      <family val="3"/>
      <charset val="128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5" borderId="29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" fillId="27" borderId="30" applyNumberFormat="0" applyFont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15" borderId="3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15" borderId="3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9" borderId="32" applyNumberFormat="0" applyAlignment="0" applyProtection="0">
      <alignment vertical="center"/>
    </xf>
    <xf numFmtId="0" fontId="32" fillId="30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33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176" fontId="33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176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7" fillId="31" borderId="4" xfId="0" applyNumberFormat="1" applyFont="1" applyFill="1" applyBorder="1">
      <alignment vertical="center"/>
    </xf>
    <xf numFmtId="49" fontId="7" fillId="31" borderId="5" xfId="0" applyNumberFormat="1" applyFont="1" applyFill="1" applyBorder="1">
      <alignment vertical="center"/>
    </xf>
    <xf numFmtId="49" fontId="7" fillId="31" borderId="6" xfId="0" applyNumberFormat="1" applyFont="1" applyFill="1" applyBorder="1">
      <alignment vertical="center"/>
    </xf>
    <xf numFmtId="49" fontId="7" fillId="31" borderId="7" xfId="0" applyNumberFormat="1" applyFont="1" applyFill="1" applyBorder="1">
      <alignment vertical="center"/>
    </xf>
    <xf numFmtId="49" fontId="7" fillId="31" borderId="8" xfId="0" applyNumberFormat="1" applyFont="1" applyFill="1" applyBorder="1">
      <alignment vertical="center"/>
    </xf>
    <xf numFmtId="49" fontId="7" fillId="31" borderId="9" xfId="0" applyNumberFormat="1" applyFont="1" applyFill="1" applyBorder="1">
      <alignment vertical="center"/>
    </xf>
    <xf numFmtId="49" fontId="7" fillId="0" borderId="10" xfId="0" applyNumberFormat="1" applyFont="1" applyBorder="1">
      <alignment vertical="center"/>
    </xf>
    <xf numFmtId="177" fontId="7" fillId="0" borderId="10" xfId="33" applyNumberFormat="1" applyFont="1" applyBorder="1">
      <alignment vertical="center"/>
    </xf>
    <xf numFmtId="0" fontId="34" fillId="0" borderId="0" xfId="0" applyFont="1">
      <alignment vertical="center"/>
    </xf>
    <xf numFmtId="49" fontId="33" fillId="0" borderId="0" xfId="0" applyNumberFormat="1" applyFont="1" applyAlignment="1">
      <alignment horizontal="center" vertical="center"/>
    </xf>
    <xf numFmtId="49" fontId="9" fillId="32" borderId="10" xfId="0" applyNumberFormat="1" applyFont="1" applyFill="1" applyBorder="1" applyAlignment="1">
      <alignment horizontal="center" vertical="center"/>
    </xf>
    <xf numFmtId="49" fontId="9" fillId="32" borderId="1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>
      <alignment vertical="center"/>
    </xf>
    <xf numFmtId="49" fontId="33" fillId="16" borderId="10" xfId="0" applyNumberFormat="1" applyFont="1" applyFill="1" applyBorder="1">
      <alignment vertical="center"/>
    </xf>
    <xf numFmtId="49" fontId="33" fillId="16" borderId="10" xfId="0" applyNumberFormat="1" applyFont="1" applyFill="1" applyBorder="1" applyAlignment="1">
      <alignment horizontal="center" vertical="center"/>
    </xf>
    <xf numFmtId="176" fontId="33" fillId="16" borderId="10" xfId="0" applyNumberFormat="1" applyFont="1" applyFill="1" applyBorder="1">
      <alignment vertical="center"/>
    </xf>
    <xf numFmtId="49" fontId="33" fillId="0" borderId="0" xfId="0" applyNumberFormat="1" applyFont="1" applyAlignment="1">
      <alignment horizontal="right" vertical="center"/>
    </xf>
    <xf numFmtId="49" fontId="33" fillId="0" borderId="11" xfId="0" applyNumberFormat="1" applyFont="1" applyBorder="1">
      <alignment vertical="center"/>
    </xf>
    <xf numFmtId="49" fontId="35" fillId="0" borderId="11" xfId="0" applyNumberFormat="1" applyFont="1" applyBorder="1">
      <alignment vertical="center"/>
    </xf>
    <xf numFmtId="49" fontId="33" fillId="0" borderId="12" xfId="0" applyNumberFormat="1" applyFont="1" applyBorder="1">
      <alignment vertical="center"/>
    </xf>
    <xf numFmtId="49" fontId="35" fillId="0" borderId="12" xfId="0" applyNumberFormat="1" applyFont="1" applyBorder="1">
      <alignment vertical="center"/>
    </xf>
    <xf numFmtId="49" fontId="33" fillId="0" borderId="13" xfId="0" applyNumberFormat="1" applyFont="1" applyBorder="1">
      <alignment vertical="center"/>
    </xf>
    <xf numFmtId="49" fontId="35" fillId="0" borderId="13" xfId="0" applyNumberFormat="1" applyFont="1" applyBorder="1">
      <alignment vertical="center"/>
    </xf>
    <xf numFmtId="49" fontId="33" fillId="0" borderId="14" xfId="0" applyNumberFormat="1" applyFont="1" applyBorder="1">
      <alignment vertical="center"/>
    </xf>
    <xf numFmtId="49" fontId="11" fillId="0" borderId="14" xfId="0" applyNumberFormat="1" applyFont="1" applyBorder="1">
      <alignment vertical="center"/>
    </xf>
    <xf numFmtId="49" fontId="12" fillId="0" borderId="14" xfId="0" applyNumberFormat="1" applyFont="1" applyBorder="1">
      <alignment vertical="center"/>
    </xf>
    <xf numFmtId="49" fontId="10" fillId="0" borderId="14" xfId="0" applyNumberFormat="1" applyFont="1" applyBorder="1">
      <alignment vertical="center"/>
    </xf>
    <xf numFmtId="49" fontId="35" fillId="0" borderId="14" xfId="0" applyNumberFormat="1" applyFont="1" applyBorder="1">
      <alignment vertical="center"/>
    </xf>
    <xf numFmtId="49" fontId="7" fillId="0" borderId="15" xfId="0" applyNumberFormat="1" applyFont="1" applyBorder="1" applyAlignment="1">
      <alignment horizontal="right" vertical="center"/>
    </xf>
    <xf numFmtId="176" fontId="36" fillId="0" borderId="15" xfId="0" applyNumberFormat="1" applyFont="1" applyBorder="1">
      <alignment vertical="center"/>
    </xf>
    <xf numFmtId="49" fontId="7" fillId="0" borderId="16" xfId="0" applyNumberFormat="1" applyFont="1" applyBorder="1" applyAlignment="1">
      <alignment horizontal="right" vertical="center"/>
    </xf>
    <xf numFmtId="176" fontId="36" fillId="0" borderId="16" xfId="0" applyNumberFormat="1" applyFont="1" applyBorder="1">
      <alignment vertical="center"/>
    </xf>
    <xf numFmtId="177" fontId="7" fillId="0" borderId="10" xfId="33" applyNumberFormat="1" applyFont="1" applyBorder="1" applyAlignment="1">
      <alignment horizontal="right" vertical="center"/>
    </xf>
    <xf numFmtId="49" fontId="7" fillId="31" borderId="0" xfId="0" applyNumberFormat="1" applyFont="1" applyFill="1" applyAlignment="1">
      <alignment horizontal="center" vertical="center"/>
    </xf>
    <xf numFmtId="49" fontId="37" fillId="31" borderId="0" xfId="0" applyNumberFormat="1" applyFont="1" applyFill="1" applyAlignment="1">
      <alignment horizontal="left" vertical="center" wrapText="1"/>
    </xf>
    <xf numFmtId="49" fontId="37" fillId="31" borderId="0" xfId="0" applyNumberFormat="1" applyFont="1" applyFill="1" applyAlignment="1">
      <alignment horizontal="left" vertical="center"/>
    </xf>
    <xf numFmtId="49" fontId="7" fillId="0" borderId="17" xfId="0" applyNumberFormat="1" applyFont="1" applyBorder="1">
      <alignment vertical="center"/>
    </xf>
    <xf numFmtId="49" fontId="38" fillId="0" borderId="0" xfId="0" applyNumberFormat="1" applyFont="1" applyAlignment="1">
      <alignment horizontal="left" vertical="center"/>
    </xf>
    <xf numFmtId="0" fontId="39" fillId="33" borderId="10" xfId="0" applyFont="1" applyFill="1" applyBorder="1" applyAlignment="1">
      <alignment horizontal="left" vertical="center" readingOrder="1"/>
    </xf>
    <xf numFmtId="49" fontId="33" fillId="33" borderId="10" xfId="0" applyNumberFormat="1" applyFont="1" applyFill="1" applyBorder="1">
      <alignment vertical="center"/>
    </xf>
    <xf numFmtId="49" fontId="40" fillId="0" borderId="0" xfId="0" applyNumberFormat="1" applyFont="1" applyAlignment="1">
      <alignment horizontal="left" vertical="center"/>
    </xf>
    <xf numFmtId="49" fontId="40" fillId="0" borderId="0" xfId="0" applyNumberFormat="1" applyFont="1">
      <alignment vertical="center"/>
    </xf>
    <xf numFmtId="49" fontId="33" fillId="0" borderId="18" xfId="0" applyNumberFormat="1" applyFont="1" applyBorder="1">
      <alignment vertical="center"/>
    </xf>
    <xf numFmtId="49" fontId="13" fillId="0" borderId="12" xfId="0" applyNumberFormat="1" applyFont="1" applyBorder="1" applyAlignment="1">
      <alignment vertical="center" wrapText="1"/>
    </xf>
    <xf numFmtId="49" fontId="11" fillId="0" borderId="18" xfId="0" applyNumberFormat="1" applyFont="1" applyBorder="1">
      <alignment vertical="center"/>
    </xf>
    <xf numFmtId="49" fontId="12" fillId="0" borderId="18" xfId="0" applyNumberFormat="1" applyFont="1" applyBorder="1">
      <alignment vertical="center"/>
    </xf>
    <xf numFmtId="49" fontId="10" fillId="0" borderId="18" xfId="0" applyNumberFormat="1" applyFont="1" applyBorder="1">
      <alignment vertical="center"/>
    </xf>
    <xf numFmtId="49" fontId="11" fillId="0" borderId="12" xfId="0" applyNumberFormat="1" applyFont="1" applyBorder="1">
      <alignment vertical="center"/>
    </xf>
    <xf numFmtId="49" fontId="12" fillId="0" borderId="12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44" fillId="31" borderId="0" xfId="0" applyNumberFormat="1" applyFont="1" applyFill="1" applyAlignment="1">
      <alignment horizontal="left" vertical="center"/>
    </xf>
    <xf numFmtId="3" fontId="33" fillId="0" borderId="11" xfId="0" applyNumberFormat="1" applyFont="1" applyBorder="1">
      <alignment vertical="center"/>
    </xf>
    <xf numFmtId="49" fontId="36" fillId="34" borderId="17" xfId="0" applyNumberFormat="1" applyFont="1" applyFill="1" applyBorder="1" applyAlignment="1">
      <alignment horizontal="center" vertical="center"/>
    </xf>
    <xf numFmtId="49" fontId="36" fillId="34" borderId="19" xfId="0" applyNumberFormat="1" applyFont="1" applyFill="1" applyBorder="1" applyAlignment="1">
      <alignment horizontal="center" vertical="center"/>
    </xf>
    <xf numFmtId="49" fontId="9" fillId="32" borderId="10" xfId="0" applyNumberFormat="1" applyFont="1" applyFill="1" applyBorder="1" applyAlignment="1">
      <alignment horizontal="center" vertical="center" wrapText="1"/>
    </xf>
    <xf numFmtId="49" fontId="9" fillId="32" borderId="10" xfId="0" applyNumberFormat="1" applyFont="1" applyFill="1" applyBorder="1" applyAlignment="1">
      <alignment horizontal="center" vertical="center"/>
    </xf>
    <xf numFmtId="49" fontId="38" fillId="35" borderId="22" xfId="0" applyNumberFormat="1" applyFont="1" applyFill="1" applyBorder="1" applyAlignment="1">
      <alignment horizontal="left" vertical="center"/>
    </xf>
    <xf numFmtId="49" fontId="38" fillId="35" borderId="10" xfId="0" applyNumberFormat="1" applyFont="1" applyFill="1" applyBorder="1" applyAlignment="1">
      <alignment horizontal="left" vertical="center"/>
    </xf>
    <xf numFmtId="49" fontId="42" fillId="35" borderId="22" xfId="0" applyNumberFormat="1" applyFont="1" applyFill="1" applyBorder="1" applyAlignment="1">
      <alignment horizontal="left" vertical="center"/>
    </xf>
    <xf numFmtId="49" fontId="42" fillId="35" borderId="10" xfId="0" applyNumberFormat="1" applyFont="1" applyFill="1" applyBorder="1" applyAlignment="1">
      <alignment horizontal="left" vertical="center"/>
    </xf>
    <xf numFmtId="49" fontId="8" fillId="31" borderId="8" xfId="0" applyNumberFormat="1" applyFont="1" applyFill="1" applyBorder="1" applyAlignment="1">
      <alignment horizontal="left" vertical="center" wrapText="1"/>
    </xf>
    <xf numFmtId="49" fontId="8" fillId="31" borderId="9" xfId="0" applyNumberFormat="1" applyFont="1" applyFill="1" applyBorder="1" applyAlignment="1">
      <alignment horizontal="left" vertical="center" wrapText="1"/>
    </xf>
    <xf numFmtId="49" fontId="43" fillId="32" borderId="10" xfId="0" applyNumberFormat="1" applyFont="1" applyFill="1" applyBorder="1" applyAlignment="1">
      <alignment horizontal="center" vertical="center"/>
    </xf>
    <xf numFmtId="49" fontId="37" fillId="31" borderId="26" xfId="0" applyNumberFormat="1" applyFont="1" applyFill="1" applyBorder="1" applyAlignment="1">
      <alignment horizontal="left" vertical="center" wrapText="1"/>
    </xf>
    <xf numFmtId="49" fontId="37" fillId="31" borderId="26" xfId="0" applyNumberFormat="1" applyFont="1" applyFill="1" applyBorder="1" applyAlignment="1">
      <alignment horizontal="left" vertical="center"/>
    </xf>
    <xf numFmtId="49" fontId="37" fillId="31" borderId="28" xfId="0" applyNumberFormat="1" applyFont="1" applyFill="1" applyBorder="1" applyAlignment="1">
      <alignment horizontal="left" vertical="center"/>
    </xf>
    <xf numFmtId="49" fontId="38" fillId="35" borderId="20" xfId="0" applyNumberFormat="1" applyFont="1" applyFill="1" applyBorder="1" applyAlignment="1">
      <alignment horizontal="left" vertical="center"/>
    </xf>
    <xf numFmtId="49" fontId="38" fillId="35" borderId="21" xfId="0" applyNumberFormat="1" applyFont="1" applyFill="1" applyBorder="1" applyAlignment="1">
      <alignment horizontal="left" vertical="center"/>
    </xf>
    <xf numFmtId="49" fontId="36" fillId="34" borderId="10" xfId="0" applyNumberFormat="1" applyFont="1" applyFill="1" applyBorder="1" applyAlignment="1">
      <alignment horizontal="center" vertical="center" wrapText="1"/>
    </xf>
    <xf numFmtId="49" fontId="38" fillId="35" borderId="23" xfId="0" applyNumberFormat="1" applyFont="1" applyFill="1" applyBorder="1" applyAlignment="1">
      <alignment horizontal="left" vertical="center" wrapText="1"/>
    </xf>
    <xf numFmtId="49" fontId="38" fillId="35" borderId="24" xfId="0" applyNumberFormat="1" applyFont="1" applyFill="1" applyBorder="1" applyAlignment="1">
      <alignment horizontal="left" vertical="center"/>
    </xf>
    <xf numFmtId="49" fontId="7" fillId="31" borderId="25" xfId="0" applyNumberFormat="1" applyFont="1" applyFill="1" applyBorder="1" applyAlignment="1">
      <alignment horizontal="center" vertical="center"/>
    </xf>
    <xf numFmtId="49" fontId="7" fillId="31" borderId="26" xfId="0" applyNumberFormat="1" applyFont="1" applyFill="1" applyBorder="1" applyAlignment="1">
      <alignment horizontal="center" vertical="center"/>
    </xf>
    <xf numFmtId="49" fontId="45" fillId="0" borderId="27" xfId="0" applyNumberFormat="1" applyFont="1" applyBorder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 wrapText="1"/>
    </xf>
    <xf numFmtId="49" fontId="41" fillId="0" borderId="27" xfId="0" applyNumberFormat="1" applyFont="1" applyBorder="1" applyAlignment="1">
      <alignment horizontal="center" vertical="center" wrapText="1"/>
    </xf>
    <xf numFmtId="176" fontId="9" fillId="32" borderId="10" xfId="0" applyNumberFormat="1" applyFont="1" applyFill="1" applyBorder="1" applyAlignment="1">
      <alignment horizontal="center" vertical="center"/>
    </xf>
    <xf numFmtId="49" fontId="7" fillId="31" borderId="8" xfId="0" applyNumberFormat="1" applyFont="1" applyFill="1" applyBorder="1" applyAlignment="1">
      <alignment horizontal="left" vertical="center"/>
    </xf>
    <xf numFmtId="49" fontId="7" fillId="31" borderId="7" xfId="0" applyNumberFormat="1" applyFont="1" applyFill="1" applyBorder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3</xdr:row>
      <xdr:rowOff>31750</xdr:rowOff>
    </xdr:from>
    <xdr:to>
      <xdr:col>14</xdr:col>
      <xdr:colOff>171661</xdr:colOff>
      <xdr:row>19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329A669-7945-6D8F-B47B-18C99B4C4734}"/>
            </a:ext>
          </a:extLst>
        </xdr:cNvPr>
        <xdr:cNvSpPr txBox="1"/>
      </xdr:nvSpPr>
      <xdr:spPr>
        <a:xfrm>
          <a:off x="523875" y="777875"/>
          <a:ext cx="20586911" cy="498475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 rtl="0">
            <a:lnSpc>
              <a:spcPts val="1500"/>
            </a:lnSpc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■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申込書の記載について</a:t>
          </a: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申込書の全ての項目に、受験者様全員の情報をご入力ください。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・生年月日は必ず受験者様本人の情報をご入力ください。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・受験者が正式に確定した時点でお申し込みください。（お申し込み後の変更・キャンセルはできませんのでご了承ください。）</a:t>
          </a: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■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受験料のお支払いについて</a:t>
          </a: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事務局に団体申込書到着後、</a:t>
          </a: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1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週間以内に請求書を申込担当者の方にお送りします。送付時に記載されている期日までにお支払いください。</a:t>
          </a: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（支払期日は送付時にご案内いたします。期日のご希望がある場合は、申込書内「払込期日希望日」欄にご記入ください。）</a:t>
          </a: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受験料のお支払いをもって正式に申込完了となります。</a:t>
          </a: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■受験票メールについて</a:t>
          </a: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会場検定・オンライン検定どちらでも受験票はメールにてお送りいたします。必ず、個人に紐づく正しいメールアドレスをご登録ください。</a:t>
          </a:r>
        </a:p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2000" b="1" i="0" strike="noStrike">
              <a:solidFill>
                <a:srgbClr val="FF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■提出締切：</a:t>
          </a:r>
          <a:r>
            <a:rPr lang="en-US" altLang="ja-JP" sz="2000" b="1" i="0" strike="noStrike">
              <a:solidFill>
                <a:srgbClr val="FF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2027</a:t>
          </a:r>
          <a:r>
            <a:rPr lang="ja-JP" altLang="en-US" sz="2000" b="1" i="0" strike="noStrike">
              <a:solidFill>
                <a:srgbClr val="FF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年</a:t>
          </a:r>
          <a:r>
            <a:rPr lang="en-US" altLang="ja-JP" sz="2000" b="1" i="0" strike="noStrike">
              <a:solidFill>
                <a:srgbClr val="FF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2</a:t>
          </a:r>
          <a:r>
            <a:rPr lang="ja-JP" altLang="en-US" sz="2000" b="1" i="0" strike="noStrike">
              <a:solidFill>
                <a:srgbClr val="FF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月</a:t>
          </a:r>
          <a:r>
            <a:rPr lang="en-US" altLang="ja-JP" sz="2000" b="1" i="0" strike="noStrike">
              <a:solidFill>
                <a:srgbClr val="FF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15</a:t>
          </a:r>
          <a:r>
            <a:rPr lang="ja-JP" altLang="en-US" sz="2000" b="1" i="0" strike="noStrike">
              <a:solidFill>
                <a:srgbClr val="FF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日（月）必着</a:t>
          </a:r>
        </a:p>
        <a:p>
          <a:pPr algn="l" rtl="0">
            <a:lnSpc>
              <a:spcPts val="1500"/>
            </a:lnSpc>
            <a:defRPr sz="1000"/>
          </a:pP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■申込書提出方法</a:t>
          </a: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ねこ検定運営事務局までメールでお送りください。</a:t>
          </a:r>
        </a:p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■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申込書提出・お問い合わせ先</a:t>
          </a: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ねこ検定運営事務局</a:t>
          </a: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E-mail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：</a:t>
          </a:r>
          <a:r>
            <a:rPr lang="en-US" altLang="ja-JP" sz="10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 </a:t>
          </a:r>
          <a:r>
            <a:rPr lang="en-US" altLang="ja-JP" sz="1600" b="0" i="0">
              <a:solidFill>
                <a:schemeClr val="dk1"/>
              </a:solidFill>
              <a:effectLst/>
              <a:latin typeface="HGSｺﾞｼｯｸM" panose="020B0600000000000000" pitchFamily="50" charset="-128"/>
              <a:ea typeface="HGSｺﾞｼｯｸM" panose="020B0600000000000000" pitchFamily="50" charset="-128"/>
              <a:cs typeface="+mn-cs"/>
            </a:rPr>
            <a:t>neko_nyanko@kentei-uketsuke.com</a:t>
          </a: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TEL   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：</a:t>
          </a: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03-6627-6430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（土</a:t>
          </a: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･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日・祝日・年末年始を除く</a:t>
          </a: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10:00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～</a:t>
          </a: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17:00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）</a:t>
          </a: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ja-JP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当検定運営事務局では、品質向上および受験に関して正確な対応を期すために、通話を録音させていただきます。</a:t>
          </a:r>
        </a:p>
        <a:p>
          <a:pPr algn="l" rtl="0">
            <a:lnSpc>
              <a:spcPts val="2000"/>
            </a:lnSpc>
            <a:defRPr sz="1000"/>
          </a:pP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</xdr:txBody>
    </xdr:sp>
    <xdr:clientData/>
  </xdr:twoCellAnchor>
  <xdr:twoCellAnchor>
    <xdr:from>
      <xdr:col>14</xdr:col>
      <xdr:colOff>833097</xdr:colOff>
      <xdr:row>30</xdr:row>
      <xdr:rowOff>83119</xdr:rowOff>
    </xdr:from>
    <xdr:to>
      <xdr:col>16</xdr:col>
      <xdr:colOff>942351</xdr:colOff>
      <xdr:row>31</xdr:row>
      <xdr:rowOff>417520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B0E5AF0-8186-6E58-997B-C924478D4C88}"/>
            </a:ext>
          </a:extLst>
        </xdr:cNvPr>
        <xdr:cNvSpPr/>
      </xdr:nvSpPr>
      <xdr:spPr>
        <a:xfrm>
          <a:off x="21866678" y="9604944"/>
          <a:ext cx="5572126" cy="741589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800"/>
            </a:lnSpc>
          </a:pPr>
          <a:r>
            <a:rPr kumimoji="1" lang="en-US" altLang="ja-JP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会場検定</a:t>
          </a:r>
          <a:r>
            <a:rPr kumimoji="1" lang="en-US" altLang="ja-JP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】【</a:t>
          </a:r>
          <a:r>
            <a:rPr kumimoji="1" lang="ja-JP" altLang="en-US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オンライン検定</a:t>
          </a:r>
          <a:r>
            <a:rPr kumimoji="1" lang="en-US" altLang="ja-JP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r>
            <a:rPr kumimoji="1" lang="ja-JP" altLang="en-US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どちらも受験票はメールにてお送りいたします。ハガキでのご案内はありません。</a:t>
          </a:r>
        </a:p>
      </xdr:txBody>
    </xdr:sp>
    <xdr:clientData/>
  </xdr:twoCellAnchor>
  <xdr:twoCellAnchor editAs="oneCell">
    <xdr:from>
      <xdr:col>9</xdr:col>
      <xdr:colOff>523875</xdr:colOff>
      <xdr:row>21</xdr:row>
      <xdr:rowOff>210488</xdr:rowOff>
    </xdr:from>
    <xdr:to>
      <xdr:col>12</xdr:col>
      <xdr:colOff>57461</xdr:colOff>
      <xdr:row>31</xdr:row>
      <xdr:rowOff>31750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1FB0ADD-81AB-9286-A66E-5981D18D7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2875" y="6322363"/>
          <a:ext cx="6296336" cy="4726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ysClr val="windowText" lastClr="000000"/>
          </a:solidFill>
        </a:ln>
      </a:spPr>
      <a:bodyPr wrap="square" rtlCol="0" anchor="ctr"/>
      <a:lstStyle>
        <a:defPPr>
          <a:defRPr kumimoji="1" sz="1500">
            <a:latin typeface="HGｺﾞｼｯｸE" pitchFamily="49" charset="-128"/>
            <a:ea typeface="HGｺﾞｼｯｸE" pitchFamily="49" charset="-128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V56"/>
  <sheetViews>
    <sheetView tabSelected="1" zoomScale="40" zoomScaleNormal="40" zoomScaleSheetLayoutView="70" workbookViewId="0">
      <selection activeCell="O12" sqref="O12"/>
    </sheetView>
  </sheetViews>
  <sheetFormatPr defaultColWidth="13" defaultRowHeight="17.5" x14ac:dyDescent="0.2"/>
  <cols>
    <col min="1" max="1" width="7.08984375" style="3" customWidth="1"/>
    <col min="2" max="4" width="15.90625" style="3" customWidth="1"/>
    <col min="5" max="5" width="18" style="3" customWidth="1"/>
    <col min="6" max="10" width="21.453125" style="3" customWidth="1"/>
    <col min="11" max="11" width="23.453125" style="3" customWidth="1"/>
    <col min="12" max="12" width="52.08984375" style="3" customWidth="1"/>
    <col min="13" max="13" width="13.90625" style="3" bestFit="1" customWidth="1"/>
    <col min="14" max="14" width="16.26953125" style="3" customWidth="1"/>
    <col min="15" max="15" width="36.08984375" style="3" customWidth="1"/>
    <col min="16" max="16" width="43.36328125" style="3" customWidth="1"/>
    <col min="17" max="17" width="44.36328125" style="3" customWidth="1"/>
    <col min="18" max="18" width="28.90625" style="3" customWidth="1"/>
    <col min="19" max="19" width="24.08984375" style="5" customWidth="1"/>
    <col min="20" max="16384" width="13" style="3"/>
  </cols>
  <sheetData>
    <row r="1" spans="2:19" ht="11.5" customHeight="1" x14ac:dyDescent="0.2"/>
    <row r="2" spans="2:19" s="1" customFormat="1" ht="30.65" customHeight="1" x14ac:dyDescent="0.2">
      <c r="B2" s="2" t="s">
        <v>84</v>
      </c>
    </row>
    <row r="3" spans="2:19" ht="17.25" customHeight="1" x14ac:dyDescent="0.2">
      <c r="B3" s="4"/>
    </row>
    <row r="4" spans="2:19" s="6" customFormat="1" ht="24" customHeight="1" x14ac:dyDescent="0.2">
      <c r="C4" s="7"/>
      <c r="D4" s="7"/>
      <c r="E4" s="7"/>
      <c r="F4" s="7"/>
      <c r="G4" s="7"/>
      <c r="H4" s="7"/>
      <c r="I4" s="7"/>
      <c r="S4" s="8"/>
    </row>
    <row r="5" spans="2:19" s="6" customFormat="1" ht="24" customHeight="1" x14ac:dyDescent="0.2">
      <c r="C5" s="7"/>
      <c r="D5" s="7"/>
      <c r="E5" s="7"/>
      <c r="F5" s="7"/>
      <c r="G5" s="7"/>
      <c r="H5" s="7"/>
      <c r="I5" s="7"/>
      <c r="S5" s="8"/>
    </row>
    <row r="6" spans="2:19" s="6" customFormat="1" ht="24" customHeight="1" x14ac:dyDescent="0.2">
      <c r="C6" s="7"/>
      <c r="D6" s="7"/>
      <c r="E6" s="7"/>
      <c r="F6" s="7"/>
      <c r="G6" s="7"/>
      <c r="H6" s="7"/>
      <c r="I6" s="7"/>
      <c r="S6" s="8"/>
    </row>
    <row r="7" spans="2:19" s="6" customFormat="1" ht="24" customHeight="1" x14ac:dyDescent="0.2">
      <c r="C7" s="7"/>
      <c r="D7" s="7"/>
      <c r="E7" s="7"/>
      <c r="F7" s="7"/>
      <c r="G7" s="7"/>
      <c r="H7" s="7"/>
      <c r="I7" s="7"/>
      <c r="S7" s="8"/>
    </row>
    <row r="8" spans="2:19" s="6" customFormat="1" ht="24" customHeight="1" x14ac:dyDescent="0.2">
      <c r="C8" s="7"/>
      <c r="D8" s="7"/>
      <c r="E8" s="7"/>
      <c r="F8" s="7"/>
      <c r="G8" s="7"/>
      <c r="H8" s="7"/>
      <c r="I8" s="7"/>
      <c r="S8" s="8"/>
    </row>
    <row r="9" spans="2:19" s="6" customFormat="1" ht="24" customHeight="1" x14ac:dyDescent="0.2">
      <c r="C9" s="7"/>
      <c r="D9" s="7"/>
      <c r="E9" s="7"/>
      <c r="F9" s="7"/>
      <c r="G9" s="7"/>
      <c r="H9" s="7"/>
      <c r="I9" s="7"/>
      <c r="S9" s="8"/>
    </row>
    <row r="10" spans="2:19" s="6" customFormat="1" ht="24" customHeight="1" x14ac:dyDescent="0.2">
      <c r="C10" s="7"/>
      <c r="D10" s="7"/>
      <c r="E10" s="7"/>
      <c r="F10" s="7"/>
      <c r="G10" s="7"/>
      <c r="H10" s="7"/>
      <c r="I10" s="7"/>
      <c r="S10" s="8"/>
    </row>
    <row r="11" spans="2:19" s="6" customFormat="1" ht="24" customHeight="1" x14ac:dyDescent="0.2">
      <c r="C11" s="7"/>
      <c r="D11" s="7"/>
      <c r="E11" s="7"/>
      <c r="F11" s="7"/>
      <c r="G11" s="7"/>
      <c r="H11" s="7"/>
      <c r="I11" s="7"/>
      <c r="S11" s="8"/>
    </row>
    <row r="12" spans="2:19" s="6" customFormat="1" ht="24" customHeight="1" x14ac:dyDescent="0.2">
      <c r="C12" s="7"/>
      <c r="D12" s="7"/>
      <c r="E12" s="7"/>
      <c r="F12" s="7"/>
      <c r="G12" s="7"/>
      <c r="H12" s="7"/>
      <c r="I12" s="7"/>
      <c r="S12" s="8"/>
    </row>
    <row r="13" spans="2:19" s="6" customFormat="1" ht="24" customHeight="1" x14ac:dyDescent="0.2">
      <c r="C13" s="7"/>
      <c r="D13" s="7"/>
      <c r="E13" s="7"/>
      <c r="F13" s="7"/>
      <c r="G13" s="7"/>
      <c r="H13" s="7"/>
      <c r="I13" s="7"/>
      <c r="S13" s="8"/>
    </row>
    <row r="14" spans="2:19" s="6" customFormat="1" ht="24" customHeight="1" x14ac:dyDescent="0.2">
      <c r="C14" s="7"/>
      <c r="D14" s="7"/>
      <c r="E14" s="7"/>
      <c r="F14" s="7"/>
      <c r="G14" s="7"/>
      <c r="H14" s="7"/>
      <c r="I14" s="7"/>
      <c r="S14" s="8"/>
    </row>
    <row r="15" spans="2:19" s="6" customFormat="1" ht="24" customHeight="1" x14ac:dyDescent="0.2">
      <c r="C15" s="7"/>
      <c r="D15" s="7"/>
      <c r="E15" s="7"/>
      <c r="F15" s="7"/>
      <c r="G15" s="7"/>
      <c r="H15" s="7"/>
      <c r="I15" s="7"/>
      <c r="S15" s="8"/>
    </row>
    <row r="16" spans="2:19" s="6" customFormat="1" ht="24" customHeight="1" x14ac:dyDescent="0.2">
      <c r="C16" s="7"/>
      <c r="D16" s="7"/>
      <c r="E16" s="7"/>
      <c r="F16" s="7"/>
      <c r="G16" s="7"/>
      <c r="H16" s="7"/>
      <c r="I16" s="7"/>
      <c r="S16" s="8"/>
    </row>
    <row r="17" spans="2:19" s="6" customFormat="1" ht="24" customHeight="1" x14ac:dyDescent="0.2">
      <c r="C17" s="7"/>
      <c r="D17" s="7"/>
      <c r="E17" s="7"/>
      <c r="F17" s="7"/>
      <c r="G17" s="7"/>
      <c r="H17" s="7"/>
      <c r="I17" s="7"/>
      <c r="S17" s="8"/>
    </row>
    <row r="18" spans="2:19" s="6" customFormat="1" ht="24" customHeight="1" x14ac:dyDescent="0.2">
      <c r="C18" s="7"/>
      <c r="D18" s="7"/>
      <c r="E18" s="7"/>
      <c r="F18" s="7"/>
      <c r="G18" s="7"/>
      <c r="H18" s="7"/>
      <c r="I18" s="7"/>
      <c r="S18" s="8"/>
    </row>
    <row r="19" spans="2:19" s="6" customFormat="1" ht="24" customHeight="1" x14ac:dyDescent="0.2">
      <c r="C19" s="7"/>
      <c r="D19" s="7"/>
      <c r="E19" s="7"/>
      <c r="F19" s="7"/>
      <c r="G19" s="7"/>
      <c r="H19" s="7"/>
      <c r="I19" s="7"/>
      <c r="S19" s="8"/>
    </row>
    <row r="20" spans="2:19" s="6" customFormat="1" ht="40.5" customHeight="1" x14ac:dyDescent="0.2">
      <c r="C20" s="7"/>
      <c r="D20" s="7"/>
      <c r="E20" s="7"/>
      <c r="F20" s="7"/>
      <c r="G20" s="7"/>
      <c r="H20" s="7"/>
      <c r="I20" s="7"/>
      <c r="S20" s="8"/>
    </row>
    <row r="21" spans="2:19" s="6" customFormat="1" ht="3" customHeight="1" thickBot="1" x14ac:dyDescent="0.25">
      <c r="C21" s="7"/>
      <c r="D21" s="7"/>
      <c r="E21" s="7"/>
      <c r="F21" s="7"/>
      <c r="G21" s="7"/>
      <c r="H21" s="7"/>
      <c r="I21" s="7"/>
      <c r="S21" s="8"/>
    </row>
    <row r="22" spans="2:19" s="9" customFormat="1" ht="39" customHeight="1" x14ac:dyDescent="0.2">
      <c r="B22" s="76" t="s">
        <v>18</v>
      </c>
      <c r="C22" s="77"/>
      <c r="D22" s="10"/>
      <c r="E22" s="11"/>
      <c r="F22" s="11"/>
      <c r="G22" s="11"/>
      <c r="H22" s="11"/>
      <c r="I22" s="12"/>
      <c r="O22" s="62" t="s">
        <v>56</v>
      </c>
      <c r="P22" s="78" t="s">
        <v>89</v>
      </c>
      <c r="Q22" s="78" t="s">
        <v>83</v>
      </c>
    </row>
    <row r="23" spans="2:19" s="9" customFormat="1" ht="57" customHeight="1" x14ac:dyDescent="0.2">
      <c r="B23" s="66" t="s">
        <v>76</v>
      </c>
      <c r="C23" s="67"/>
      <c r="D23" s="13"/>
      <c r="E23" s="14"/>
      <c r="F23" s="14"/>
      <c r="G23" s="14"/>
      <c r="H23" s="14"/>
      <c r="I23" s="15"/>
      <c r="O23" s="63"/>
      <c r="P23" s="78"/>
      <c r="Q23" s="78"/>
    </row>
    <row r="24" spans="2:19" s="9" customFormat="1" ht="39" customHeight="1" x14ac:dyDescent="0.2">
      <c r="B24" s="68" t="s">
        <v>57</v>
      </c>
      <c r="C24" s="69"/>
      <c r="D24" s="13"/>
      <c r="E24" s="14"/>
      <c r="F24" s="14"/>
      <c r="G24"/>
      <c r="H24" s="14"/>
      <c r="I24" s="15"/>
      <c r="O24" s="16" t="s">
        <v>63</v>
      </c>
      <c r="P24" s="42">
        <v>4455</v>
      </c>
      <c r="Q24" s="42">
        <v>4207.5</v>
      </c>
      <c r="R24" s="83" t="s">
        <v>90</v>
      </c>
      <c r="S24" s="84"/>
    </row>
    <row r="25" spans="2:19" s="9" customFormat="1" ht="39" customHeight="1" x14ac:dyDescent="0.2">
      <c r="B25" s="66" t="s">
        <v>54</v>
      </c>
      <c r="C25" s="67"/>
      <c r="D25" s="13"/>
      <c r="E25" s="14"/>
      <c r="F25" s="14"/>
      <c r="G25" s="14"/>
      <c r="H25" s="14"/>
      <c r="I25" s="15"/>
      <c r="O25" s="16" t="s">
        <v>64</v>
      </c>
      <c r="P25" s="17">
        <v>5580</v>
      </c>
      <c r="Q25" s="17">
        <v>5270</v>
      </c>
      <c r="R25" s="85"/>
      <c r="S25" s="84"/>
    </row>
    <row r="26" spans="2:19" s="9" customFormat="1" ht="39" customHeight="1" x14ac:dyDescent="0.2">
      <c r="B26" s="66" t="s">
        <v>55</v>
      </c>
      <c r="C26" s="67"/>
      <c r="D26" s="13"/>
      <c r="E26" s="14"/>
      <c r="F26" s="14"/>
      <c r="G26" s="14"/>
      <c r="H26" s="14"/>
      <c r="I26" s="15"/>
      <c r="O26" s="16" t="s">
        <v>65</v>
      </c>
      <c r="P26" s="17">
        <v>6750</v>
      </c>
      <c r="Q26" s="17">
        <v>6375</v>
      </c>
      <c r="R26" s="85"/>
      <c r="S26" s="84"/>
    </row>
    <row r="27" spans="2:19" s="9" customFormat="1" ht="39" customHeight="1" x14ac:dyDescent="0.2">
      <c r="B27" s="66" t="s">
        <v>85</v>
      </c>
      <c r="C27" s="67"/>
      <c r="D27" s="88" t="s">
        <v>86</v>
      </c>
      <c r="E27" s="87"/>
      <c r="F27" s="87" t="s">
        <v>87</v>
      </c>
      <c r="G27" s="87"/>
      <c r="H27" s="70" t="s">
        <v>88</v>
      </c>
      <c r="I27" s="71"/>
      <c r="O27" s="16" t="s">
        <v>66</v>
      </c>
      <c r="P27" s="17">
        <v>8910</v>
      </c>
      <c r="Q27" s="17">
        <v>8415</v>
      </c>
      <c r="R27" s="85"/>
      <c r="S27" s="84"/>
    </row>
    <row r="28" spans="2:19" s="9" customFormat="1" ht="39" customHeight="1" thickBot="1" x14ac:dyDescent="0.25">
      <c r="B28" s="79" t="s">
        <v>58</v>
      </c>
      <c r="C28" s="80"/>
      <c r="D28" s="81" t="s">
        <v>59</v>
      </c>
      <c r="E28" s="82"/>
      <c r="F28" s="73" t="s">
        <v>74</v>
      </c>
      <c r="G28" s="74"/>
      <c r="H28" s="74"/>
      <c r="I28" s="75"/>
      <c r="O28" s="46" t="s">
        <v>67</v>
      </c>
      <c r="P28" s="17">
        <v>10710</v>
      </c>
      <c r="Q28" s="17">
        <v>10115</v>
      </c>
      <c r="R28" s="85"/>
      <c r="S28" s="84"/>
    </row>
    <row r="29" spans="2:19" s="9" customFormat="1" ht="39" customHeight="1" x14ac:dyDescent="0.2">
      <c r="B29" s="50"/>
      <c r="C29" s="47"/>
      <c r="D29" s="43"/>
      <c r="E29" s="43"/>
      <c r="F29" s="44"/>
      <c r="G29" s="45"/>
      <c r="H29" s="45"/>
      <c r="I29" s="45"/>
      <c r="O29" s="16" t="s">
        <v>68</v>
      </c>
      <c r="P29" s="17">
        <v>14310</v>
      </c>
      <c r="Q29" s="17">
        <v>13515</v>
      </c>
      <c r="R29" s="85"/>
      <c r="S29" s="84"/>
    </row>
    <row r="30" spans="2:19" s="6" customFormat="1" ht="24" customHeight="1" x14ac:dyDescent="0.2">
      <c r="B30" s="51"/>
      <c r="C30" s="7"/>
      <c r="D30" s="7"/>
      <c r="E30" s="7"/>
      <c r="F30" s="7"/>
      <c r="G30" s="7"/>
      <c r="H30" s="7"/>
      <c r="I30" s="7"/>
      <c r="S30" s="8"/>
    </row>
    <row r="31" spans="2:19" s="6" customFormat="1" ht="33.75" customHeight="1" thickBot="1" x14ac:dyDescent="0.25">
      <c r="C31" s="7"/>
      <c r="D31" s="7"/>
      <c r="E31" s="7"/>
      <c r="F31" s="7"/>
      <c r="G31" s="7"/>
      <c r="H31" s="7"/>
      <c r="I31" s="7"/>
      <c r="R31" s="38" t="s">
        <v>31</v>
      </c>
      <c r="S31" s="39">
        <f>SUM(S37:S65536)</f>
        <v>0</v>
      </c>
    </row>
    <row r="32" spans="2:19" s="6" customFormat="1" ht="33.75" customHeight="1" thickTop="1" thickBot="1" x14ac:dyDescent="0.25">
      <c r="C32" s="7"/>
      <c r="D32" s="7"/>
      <c r="E32" s="7"/>
      <c r="F32" s="7"/>
      <c r="G32" s="7"/>
      <c r="H32" s="7"/>
      <c r="I32" s="7"/>
      <c r="R32" s="40" t="s">
        <v>35</v>
      </c>
      <c r="S32" s="41">
        <f>COUNTA(R37:R65536)</f>
        <v>0</v>
      </c>
    </row>
    <row r="33" spans="1:22" ht="33.75" customHeight="1" thickTop="1" x14ac:dyDescent="0.2">
      <c r="B33" s="3" t="s">
        <v>46</v>
      </c>
      <c r="F33" s="18" t="s">
        <v>73</v>
      </c>
      <c r="P33" s="18" t="s">
        <v>60</v>
      </c>
      <c r="Q33" s="18"/>
      <c r="S33" s="3"/>
    </row>
    <row r="34" spans="1:22" ht="33.75" customHeight="1" x14ac:dyDescent="0.2">
      <c r="B34" s="65" t="s">
        <v>0</v>
      </c>
      <c r="C34" s="65" t="s">
        <v>1</v>
      </c>
      <c r="D34" s="65" t="s">
        <v>2</v>
      </c>
      <c r="E34" s="65" t="s">
        <v>3</v>
      </c>
      <c r="F34" s="64" t="s">
        <v>52</v>
      </c>
      <c r="G34" s="72" t="s">
        <v>71</v>
      </c>
      <c r="H34" s="72"/>
      <c r="I34" s="72"/>
      <c r="J34" s="72"/>
      <c r="K34" s="72"/>
      <c r="L34" s="72"/>
      <c r="M34" s="65" t="s">
        <v>9</v>
      </c>
      <c r="N34" s="65" t="s">
        <v>10</v>
      </c>
      <c r="O34" s="65" t="s">
        <v>11</v>
      </c>
      <c r="P34" s="64" t="s">
        <v>61</v>
      </c>
      <c r="Q34" s="64" t="s">
        <v>75</v>
      </c>
      <c r="R34" s="64" t="s">
        <v>62</v>
      </c>
      <c r="S34" s="86" t="s">
        <v>53</v>
      </c>
    </row>
    <row r="35" spans="1:22" s="19" customFormat="1" ht="48" customHeight="1" x14ac:dyDescent="0.2">
      <c r="B35" s="65"/>
      <c r="C35" s="65"/>
      <c r="D35" s="65"/>
      <c r="E35" s="65"/>
      <c r="F35" s="64"/>
      <c r="G35" s="20" t="s">
        <v>4</v>
      </c>
      <c r="H35" s="20" t="s">
        <v>5</v>
      </c>
      <c r="I35" s="20" t="s">
        <v>6</v>
      </c>
      <c r="J35" s="20" t="s">
        <v>7</v>
      </c>
      <c r="K35" s="20" t="s">
        <v>8</v>
      </c>
      <c r="L35" s="21" t="s">
        <v>30</v>
      </c>
      <c r="M35" s="65"/>
      <c r="N35" s="65"/>
      <c r="O35" s="65"/>
      <c r="P35" s="64"/>
      <c r="Q35" s="64"/>
      <c r="R35" s="65"/>
      <c r="S35" s="86"/>
      <c r="V35" s="60" t="s">
        <v>77</v>
      </c>
    </row>
    <row r="36" spans="1:22" ht="35.15" customHeight="1" x14ac:dyDescent="0.2">
      <c r="A36" s="22" t="s">
        <v>19</v>
      </c>
      <c r="B36" s="23" t="s">
        <v>12</v>
      </c>
      <c r="C36" s="23" t="s">
        <v>32</v>
      </c>
      <c r="D36" s="23" t="s">
        <v>13</v>
      </c>
      <c r="E36" s="23" t="s">
        <v>33</v>
      </c>
      <c r="F36" s="49" t="s">
        <v>72</v>
      </c>
      <c r="G36" s="23" t="s">
        <v>48</v>
      </c>
      <c r="H36" s="23" t="s">
        <v>14</v>
      </c>
      <c r="I36" s="23" t="s">
        <v>15</v>
      </c>
      <c r="J36" s="23" t="s">
        <v>49</v>
      </c>
      <c r="K36" s="23" t="s">
        <v>50</v>
      </c>
      <c r="L36" s="23" t="s">
        <v>51</v>
      </c>
      <c r="M36" s="23" t="s">
        <v>16</v>
      </c>
      <c r="N36" s="23" t="s">
        <v>34</v>
      </c>
      <c r="O36" s="23" t="s">
        <v>17</v>
      </c>
      <c r="P36" s="48" t="s">
        <v>70</v>
      </c>
      <c r="Q36" s="23" t="s">
        <v>47</v>
      </c>
      <c r="R36" s="24" t="s">
        <v>69</v>
      </c>
      <c r="S36" s="25">
        <v>4165</v>
      </c>
      <c r="V36" s="60" t="s">
        <v>79</v>
      </c>
    </row>
    <row r="37" spans="1:22" ht="35.15" customHeight="1" x14ac:dyDescent="0.2">
      <c r="A37" s="26" t="s">
        <v>20</v>
      </c>
      <c r="B37" s="27"/>
      <c r="C37" s="27"/>
      <c r="D37" s="27"/>
      <c r="E37" s="27"/>
      <c r="F37" s="52"/>
      <c r="G37" s="54"/>
      <c r="H37" s="52"/>
      <c r="I37" s="52"/>
      <c r="J37" s="52"/>
      <c r="K37" s="55"/>
      <c r="L37" s="52"/>
      <c r="M37" s="56"/>
      <c r="N37" s="52"/>
      <c r="O37" s="52"/>
      <c r="P37" s="52"/>
      <c r="Q37" s="52"/>
      <c r="R37" s="28"/>
      <c r="S37" s="61" t="str">
        <f t="shared" ref="S37:S56" si="0">IFERROR(VLOOKUP(R37,$O$24:$Q$29,IF($S$32&lt;=9,2,3),FALSE),"")</f>
        <v/>
      </c>
      <c r="V37" s="60" t="s">
        <v>78</v>
      </c>
    </row>
    <row r="38" spans="1:22" ht="35.15" customHeight="1" x14ac:dyDescent="0.2">
      <c r="A38" s="26" t="s">
        <v>21</v>
      </c>
      <c r="B38" s="29"/>
      <c r="C38" s="29"/>
      <c r="D38" s="29"/>
      <c r="E38" s="29"/>
      <c r="F38" s="29"/>
      <c r="G38" s="57"/>
      <c r="H38" s="29"/>
      <c r="I38" s="29"/>
      <c r="J38" s="29"/>
      <c r="K38" s="58"/>
      <c r="L38" s="29"/>
      <c r="M38" s="59"/>
      <c r="N38" s="29"/>
      <c r="O38" s="29"/>
      <c r="P38" s="29"/>
      <c r="Q38" s="29"/>
      <c r="R38" s="30"/>
      <c r="S38" s="61" t="str">
        <f t="shared" si="0"/>
        <v/>
      </c>
      <c r="V38" s="60" t="s">
        <v>82</v>
      </c>
    </row>
    <row r="39" spans="1:22" ht="35.15" customHeight="1" x14ac:dyDescent="0.2">
      <c r="A39" s="26" t="s">
        <v>22</v>
      </c>
      <c r="B39" s="29"/>
      <c r="C39" s="29"/>
      <c r="D39" s="29"/>
      <c r="E39" s="29"/>
      <c r="F39" s="29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30"/>
      <c r="S39" s="61" t="str">
        <f t="shared" si="0"/>
        <v/>
      </c>
      <c r="V39" s="60" t="s">
        <v>80</v>
      </c>
    </row>
    <row r="40" spans="1:22" ht="35.15" customHeight="1" x14ac:dyDescent="0.2">
      <c r="A40" s="26" t="s">
        <v>23</v>
      </c>
      <c r="B40" s="29"/>
      <c r="C40" s="29"/>
      <c r="D40" s="29"/>
      <c r="E40" s="29"/>
      <c r="F40" s="29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30"/>
      <c r="S40" s="61" t="str">
        <f t="shared" si="0"/>
        <v/>
      </c>
      <c r="V40" s="60" t="s">
        <v>81</v>
      </c>
    </row>
    <row r="41" spans="1:22" ht="35.15" customHeight="1" x14ac:dyDescent="0.2">
      <c r="A41" s="26" t="s">
        <v>24</v>
      </c>
      <c r="B41" s="29"/>
      <c r="C41" s="29"/>
      <c r="D41" s="29"/>
      <c r="E41" s="29"/>
      <c r="F41" s="29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30"/>
      <c r="S41" s="61" t="str">
        <f t="shared" si="0"/>
        <v/>
      </c>
    </row>
    <row r="42" spans="1:22" ht="35.15" customHeight="1" x14ac:dyDescent="0.2">
      <c r="A42" s="26" t="s">
        <v>25</v>
      </c>
      <c r="B42" s="29"/>
      <c r="C42" s="29"/>
      <c r="D42" s="29"/>
      <c r="E42" s="29"/>
      <c r="F42" s="29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30"/>
      <c r="S42" s="61" t="str">
        <f t="shared" si="0"/>
        <v/>
      </c>
    </row>
    <row r="43" spans="1:22" ht="35.15" customHeight="1" x14ac:dyDescent="0.2">
      <c r="A43" s="26" t="s">
        <v>26</v>
      </c>
      <c r="B43" s="29"/>
      <c r="C43" s="29"/>
      <c r="D43" s="29"/>
      <c r="E43" s="29"/>
      <c r="F43" s="29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30"/>
      <c r="S43" s="61" t="str">
        <f t="shared" si="0"/>
        <v/>
      </c>
    </row>
    <row r="44" spans="1:22" ht="35.15" customHeight="1" x14ac:dyDescent="0.2">
      <c r="A44" s="26" t="s">
        <v>27</v>
      </c>
      <c r="B44" s="29"/>
      <c r="C44" s="29"/>
      <c r="D44" s="29"/>
      <c r="E44" s="29"/>
      <c r="F44" s="29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30"/>
      <c r="S44" s="61" t="str">
        <f t="shared" si="0"/>
        <v/>
      </c>
    </row>
    <row r="45" spans="1:22" ht="35.15" customHeight="1" x14ac:dyDescent="0.2">
      <c r="A45" s="26" t="s">
        <v>28</v>
      </c>
      <c r="B45" s="29"/>
      <c r="C45" s="29"/>
      <c r="D45" s="29"/>
      <c r="E45" s="29"/>
      <c r="F45" s="29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30"/>
      <c r="S45" s="61" t="str">
        <f t="shared" si="0"/>
        <v/>
      </c>
    </row>
    <row r="46" spans="1:22" ht="35.15" customHeight="1" x14ac:dyDescent="0.2">
      <c r="A46" s="26" t="s">
        <v>29</v>
      </c>
      <c r="B46" s="31"/>
      <c r="C46" s="31"/>
      <c r="D46" s="31"/>
      <c r="E46" s="31"/>
      <c r="F46" s="29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32"/>
      <c r="S46" s="61" t="str">
        <f t="shared" si="0"/>
        <v/>
      </c>
    </row>
    <row r="47" spans="1:22" ht="35.15" customHeight="1" x14ac:dyDescent="0.2">
      <c r="A47" s="26" t="s">
        <v>36</v>
      </c>
      <c r="B47" s="31"/>
      <c r="C47" s="31"/>
      <c r="D47" s="31"/>
      <c r="E47" s="31"/>
      <c r="F47" s="29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32"/>
      <c r="S47" s="61" t="str">
        <f t="shared" si="0"/>
        <v/>
      </c>
    </row>
    <row r="48" spans="1:22" ht="35.15" customHeight="1" x14ac:dyDescent="0.2">
      <c r="A48" s="26" t="s">
        <v>37</v>
      </c>
      <c r="B48" s="31"/>
      <c r="C48" s="31"/>
      <c r="D48" s="31"/>
      <c r="E48" s="31"/>
      <c r="F48" s="29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32"/>
      <c r="S48" s="61" t="str">
        <f t="shared" si="0"/>
        <v/>
      </c>
    </row>
    <row r="49" spans="1:19" ht="35.15" customHeight="1" x14ac:dyDescent="0.2">
      <c r="A49" s="26" t="s">
        <v>38</v>
      </c>
      <c r="B49" s="31"/>
      <c r="C49" s="31"/>
      <c r="D49" s="31"/>
      <c r="E49" s="31"/>
      <c r="F49" s="29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32"/>
      <c r="S49" s="61" t="str">
        <f t="shared" si="0"/>
        <v/>
      </c>
    </row>
    <row r="50" spans="1:19" ht="59.25" customHeight="1" x14ac:dyDescent="0.2">
      <c r="A50" s="26" t="s">
        <v>39</v>
      </c>
      <c r="B50" s="31"/>
      <c r="C50" s="31"/>
      <c r="D50" s="31"/>
      <c r="E50" s="31"/>
      <c r="F50" s="29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32"/>
      <c r="S50" s="61" t="str">
        <f t="shared" si="0"/>
        <v/>
      </c>
    </row>
    <row r="51" spans="1:19" ht="35.15" customHeight="1" x14ac:dyDescent="0.2">
      <c r="A51" s="26" t="s">
        <v>40</v>
      </c>
      <c r="B51" s="31"/>
      <c r="C51" s="31"/>
      <c r="D51" s="31"/>
      <c r="E51" s="31"/>
      <c r="F51" s="29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32"/>
      <c r="S51" s="61" t="str">
        <f t="shared" si="0"/>
        <v/>
      </c>
    </row>
    <row r="52" spans="1:19" ht="35.15" customHeight="1" x14ac:dyDescent="0.2">
      <c r="A52" s="26" t="s">
        <v>41</v>
      </c>
      <c r="B52" s="31"/>
      <c r="C52" s="31"/>
      <c r="D52" s="31"/>
      <c r="E52" s="31"/>
      <c r="F52" s="29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32"/>
      <c r="S52" s="61" t="str">
        <f t="shared" si="0"/>
        <v/>
      </c>
    </row>
    <row r="53" spans="1:19" ht="35.15" customHeight="1" x14ac:dyDescent="0.2">
      <c r="A53" s="26" t="s">
        <v>42</v>
      </c>
      <c r="B53" s="31"/>
      <c r="C53" s="31"/>
      <c r="D53" s="31"/>
      <c r="E53" s="31"/>
      <c r="F53" s="29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32"/>
      <c r="S53" s="61" t="str">
        <f t="shared" si="0"/>
        <v/>
      </c>
    </row>
    <row r="54" spans="1:19" ht="35.15" customHeight="1" x14ac:dyDescent="0.2">
      <c r="A54" s="26" t="s">
        <v>43</v>
      </c>
      <c r="B54" s="31"/>
      <c r="C54" s="31"/>
      <c r="D54" s="31"/>
      <c r="E54" s="31"/>
      <c r="F54" s="29"/>
      <c r="G54" s="57"/>
      <c r="H54" s="29"/>
      <c r="I54" s="29"/>
      <c r="J54" s="29"/>
      <c r="K54" s="58"/>
      <c r="L54" s="29"/>
      <c r="M54" s="59"/>
      <c r="N54" s="29"/>
      <c r="O54" s="29"/>
      <c r="P54" s="29"/>
      <c r="Q54" s="29"/>
      <c r="R54" s="32"/>
      <c r="S54" s="61" t="str">
        <f t="shared" si="0"/>
        <v/>
      </c>
    </row>
    <row r="55" spans="1:19" ht="35.15" customHeight="1" x14ac:dyDescent="0.2">
      <c r="A55" s="26" t="s">
        <v>44</v>
      </c>
      <c r="B55" s="31"/>
      <c r="C55" s="31"/>
      <c r="D55" s="31"/>
      <c r="E55" s="31"/>
      <c r="F55" s="29"/>
      <c r="G55" s="57"/>
      <c r="H55" s="29"/>
      <c r="I55" s="29"/>
      <c r="J55" s="29"/>
      <c r="K55" s="58"/>
      <c r="L55" s="29"/>
      <c r="M55" s="59"/>
      <c r="N55" s="29"/>
      <c r="O55" s="29"/>
      <c r="P55" s="29"/>
      <c r="Q55" s="29"/>
      <c r="R55" s="32"/>
      <c r="S55" s="61" t="str">
        <f t="shared" si="0"/>
        <v/>
      </c>
    </row>
    <row r="56" spans="1:19" ht="35.15" customHeight="1" x14ac:dyDescent="0.2">
      <c r="A56" s="26" t="s">
        <v>45</v>
      </c>
      <c r="B56" s="33"/>
      <c r="C56" s="33"/>
      <c r="D56" s="33"/>
      <c r="E56" s="33"/>
      <c r="F56" s="33"/>
      <c r="G56" s="34"/>
      <c r="H56" s="33"/>
      <c r="I56" s="33"/>
      <c r="J56" s="33"/>
      <c r="K56" s="35"/>
      <c r="L56" s="33"/>
      <c r="M56" s="36"/>
      <c r="N56" s="33"/>
      <c r="O56" s="33"/>
      <c r="P56" s="33"/>
      <c r="Q56" s="33"/>
      <c r="R56" s="37"/>
      <c r="S56" s="61" t="str">
        <f t="shared" si="0"/>
        <v/>
      </c>
    </row>
  </sheetData>
  <mergeCells count="29">
    <mergeCell ref="R34:R35"/>
    <mergeCell ref="B26:C26"/>
    <mergeCell ref="P22:P23"/>
    <mergeCell ref="Q22:Q23"/>
    <mergeCell ref="B28:C28"/>
    <mergeCell ref="B27:C27"/>
    <mergeCell ref="N34:N35"/>
    <mergeCell ref="O34:O35"/>
    <mergeCell ref="D28:E28"/>
    <mergeCell ref="E34:E35"/>
    <mergeCell ref="R24:S29"/>
    <mergeCell ref="Q34:Q35"/>
    <mergeCell ref="S34:S35"/>
    <mergeCell ref="F27:G27"/>
    <mergeCell ref="D27:E27"/>
    <mergeCell ref="M34:M35"/>
    <mergeCell ref="O22:O23"/>
    <mergeCell ref="P34:P35"/>
    <mergeCell ref="D34:D35"/>
    <mergeCell ref="B23:C23"/>
    <mergeCell ref="B24:C24"/>
    <mergeCell ref="B25:C25"/>
    <mergeCell ref="H27:I27"/>
    <mergeCell ref="G34:L34"/>
    <mergeCell ref="B34:B35"/>
    <mergeCell ref="C34:C35"/>
    <mergeCell ref="F28:I28"/>
    <mergeCell ref="F34:F35"/>
    <mergeCell ref="B22:C22"/>
  </mergeCells>
  <phoneticPr fontId="1"/>
  <dataValidations count="3">
    <dataValidation type="list" allowBlank="1" showInputMessage="1" showErrorMessage="1" sqref="R37:R56" xr:uid="{00000000-0002-0000-0000-000000000000}">
      <formula1>"初級,中級,上級,初級・中級併願,中級・上級併願,初級・中級・上級併願"</formula1>
    </dataValidation>
    <dataValidation type="list" allowBlank="1" showInputMessage="1" showErrorMessage="1" sqref="F36:F56" xr:uid="{00000000-0002-0000-0000-000001000000}">
      <formula1>"オンライン,札幌,東京,名古屋,大阪,福岡"</formula1>
    </dataValidation>
    <dataValidation type="list" allowBlank="1" showInputMessage="1" showErrorMessage="1" sqref="V35:V40" xr:uid="{00000000-0002-0000-0000-000002000000}">
      <formula1>$F$37:$F$56</formula1>
    </dataValidation>
  </dataValidations>
  <pageMargins left="3.937007874015748E-2" right="3.937007874015748E-2" top="0" bottom="0" header="0.19685039370078741" footer="0.19685039370078741"/>
  <pageSetup paperSize="9" scale="3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団体申込書</vt:lpstr>
      <vt:lpstr>団体申込書!Print_Area</vt:lpstr>
      <vt:lpstr>団体申込書!Print_Titles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segmo</dc:creator>
  <cp:lastModifiedBy>佐藤 由紀乃</cp:lastModifiedBy>
  <cp:lastPrinted>2023-11-21T05:25:46Z</cp:lastPrinted>
  <dcterms:created xsi:type="dcterms:W3CDTF">2010-01-06T07:11:40Z</dcterms:created>
  <dcterms:modified xsi:type="dcterms:W3CDTF">2026-08-04T01:18:26Z</dcterms:modified>
  <cp:contentStatus/>
</cp:coreProperties>
</file>